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ropbox\PC\Downloads\Chi phí tuân thủ\"/>
    </mc:Choice>
  </mc:AlternateContent>
  <xr:revisionPtr revIDLastSave="0" documentId="8_{A2D7E794-8F2A-4323-A173-712001B8E7D0}" xr6:coauthVersionLast="47" xr6:coauthVersionMax="47" xr10:uidLastSave="{00000000-0000-0000-0000-000000000000}"/>
  <bookViews>
    <workbookView xWindow="-120" yWindow="-120" windowWidth="29040" windowHeight="15720" tabRatio="855" xr2:uid="{00000000-000D-0000-FFFF-FFFF00000000}"/>
  </bookViews>
  <sheets>
    <sheet name="Giấy phép NK PB" sheetId="1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5" i="14" l="1"/>
  <c r="F55" i="14"/>
  <c r="J53" i="14"/>
  <c r="K53" i="14" s="1"/>
  <c r="J52" i="14"/>
  <c r="K52" i="14" s="1"/>
  <c r="K51" i="14"/>
  <c r="J51" i="14"/>
  <c r="K45" i="14"/>
  <c r="J45" i="14"/>
  <c r="J44" i="14"/>
  <c r="K44" i="14" s="1"/>
  <c r="J43" i="14"/>
  <c r="K43" i="14" s="1"/>
  <c r="J42" i="14"/>
  <c r="K42" i="14" s="1"/>
  <c r="K41" i="14"/>
  <c r="J41" i="14"/>
  <c r="J40" i="14"/>
  <c r="K40" i="14" s="1"/>
  <c r="J39" i="14"/>
  <c r="K39" i="14" s="1"/>
  <c r="K38" i="14"/>
  <c r="J38" i="14"/>
  <c r="K37" i="14"/>
  <c r="J37" i="14"/>
  <c r="J36" i="14"/>
  <c r="J13" i="14"/>
  <c r="J14" i="14"/>
  <c r="J15" i="14"/>
  <c r="J16" i="14"/>
  <c r="J17" i="14"/>
  <c r="J18" i="14"/>
  <c r="J19" i="14"/>
  <c r="J20" i="14"/>
  <c r="J26" i="14"/>
  <c r="J27" i="14"/>
  <c r="J28" i="14"/>
  <c r="J55" i="14" l="1"/>
  <c r="K36" i="14"/>
  <c r="K55" i="14" s="1"/>
  <c r="K13" i="14"/>
  <c r="K16" i="14"/>
  <c r="K15" i="14"/>
  <c r="K14" i="14"/>
  <c r="G30" i="14" l="1"/>
  <c r="F30" i="14"/>
  <c r="K28" i="14"/>
  <c r="K27" i="14"/>
  <c r="K26" i="14"/>
  <c r="K20" i="14"/>
  <c r="K19" i="14"/>
  <c r="K18" i="14"/>
  <c r="K17" i="14"/>
  <c r="J12" i="14"/>
  <c r="K12" i="14" s="1"/>
  <c r="J11" i="14"/>
  <c r="K11" i="14" s="1"/>
  <c r="K105" i="14" l="1"/>
  <c r="J30" i="14"/>
  <c r="K30" i="14"/>
  <c r="K104" i="14" s="1"/>
  <c r="L107" i="14" l="1"/>
  <c r="K106" i="14"/>
  <c r="L106" i="14" s="1"/>
</calcChain>
</file>

<file path=xl/sharedStrings.xml><?xml version="1.0" encoding="utf-8"?>
<sst xmlns="http://schemas.openxmlformats.org/spreadsheetml/2006/main" count="98" uniqueCount="47">
  <si>
    <t>STT</t>
  </si>
  <si>
    <t>TỔNG</t>
  </si>
  <si>
    <t>Chuẩn bị hồ sơ</t>
  </si>
  <si>
    <t>Phí</t>
  </si>
  <si>
    <t>Lệ phí</t>
  </si>
  <si>
    <t>Ghi chú</t>
  </si>
  <si>
    <t>Khác</t>
  </si>
  <si>
    <t>Nộp hồ sơ</t>
  </si>
  <si>
    <t>Trực tiếp</t>
  </si>
  <si>
    <t>Nhận kết quả</t>
  </si>
  <si>
    <t>I.</t>
  </si>
  <si>
    <t>II.</t>
  </si>
  <si>
    <t>CHI PHÍ TUÂN THỦ THỦ TỤC HÀNH CHÍNH</t>
  </si>
  <si>
    <t>III.</t>
  </si>
  <si>
    <t>Các công việc 
khi thực hiện TTHC</t>
  </si>
  <si>
    <t>Số lượng đối tượng tuân thủ/01 năm</t>
  </si>
  <si>
    <t>Các hoạt động/ cách thức thực hiện cụ thể</t>
  </si>
  <si>
    <t>Số lần thực hiện/ 01 năm</t>
  </si>
  <si>
    <t>Nộp phí, lệ phí, chi phí khác</t>
  </si>
  <si>
    <t>3.2</t>
  </si>
  <si>
    <t>3.1</t>
  </si>
  <si>
    <t xml:space="preserve">SO SÁNH CHI PHÍ </t>
  </si>
  <si>
    <t>Bưu chính</t>
  </si>
  <si>
    <t xml:space="preserve">Bưu chính </t>
  </si>
  <si>
    <t>Biểu mẫu số 04/ĐGTĐ-SCM</t>
  </si>
  <si>
    <t xml:space="preserve">CHI PHÍ TUÂN THỦ TTHC HIỆN TẠI </t>
  </si>
  <si>
    <t xml:space="preserve">CHI PHÍ  TUÂN THỦ TTHC DỰ KIẾN SỬA ĐỔI, BỔ SUNG </t>
  </si>
  <si>
    <t>Bản chính</t>
  </si>
  <si>
    <t>Trực tuyến</t>
  </si>
  <si>
    <r>
      <t xml:space="preserve">Thời gian thực hiện </t>
    </r>
    <r>
      <rPr>
        <sz val="12"/>
        <rFont val="Times New Roman"/>
        <family val="1"/>
      </rPr>
      <t>(giờ)</t>
    </r>
  </si>
  <si>
    <r>
      <rPr>
        <b/>
        <sz val="12"/>
        <rFont val="Times New Roman"/>
        <family val="1"/>
      </rPr>
      <t>Mức TNBQ/ 01 giờ làm việc</t>
    </r>
    <r>
      <rPr>
        <sz val="12"/>
        <rFont val="Times New Roman"/>
        <family val="1"/>
      </rPr>
      <t xml:space="preserve"> (đồng)</t>
    </r>
  </si>
  <si>
    <r>
      <t xml:space="preserve">Mức chi phí thuê tư vấn, dịch vụ </t>
    </r>
    <r>
      <rPr>
        <sz val="12"/>
        <rFont val="Times New Roman"/>
        <family val="1"/>
      </rPr>
      <t>(đồng)</t>
    </r>
  </si>
  <si>
    <r>
      <t xml:space="preserve">Mức phí, lệ phí, chi phí khác </t>
    </r>
    <r>
      <rPr>
        <sz val="12"/>
        <rFont val="Times New Roman"/>
        <family val="1"/>
      </rPr>
      <t>(đồng)</t>
    </r>
  </si>
  <si>
    <r>
      <t xml:space="preserve">Chi phí thực hiện TTHC </t>
    </r>
    <r>
      <rPr>
        <sz val="12"/>
        <rFont val="Times New Roman"/>
        <family val="1"/>
      </rPr>
      <t>(đồng)</t>
    </r>
  </si>
  <si>
    <r>
      <t xml:space="preserve">Tổng chi phí thực hiện TTHC/
01 năm </t>
    </r>
    <r>
      <rPr>
        <sz val="12"/>
        <rFont val="Times New Roman"/>
        <family val="1"/>
      </rPr>
      <t>(đồng)</t>
    </r>
  </si>
  <si>
    <r>
      <rPr>
        <b/>
        <sz val="12"/>
        <rFont val="Times New Roman"/>
        <family val="1"/>
      </rPr>
      <t>Chuẩn bị, phục vụ việc kiểm tra, đánh giá của cơ quan có thẩm quyền</t>
    </r>
    <r>
      <rPr>
        <sz val="12"/>
        <rFont val="Times New Roman"/>
        <family val="1"/>
      </rPr>
      <t xml:space="preserve"> (nếu có)</t>
    </r>
  </si>
  <si>
    <r>
      <rPr>
        <b/>
        <sz val="12"/>
        <rFont val="Times New Roman"/>
        <family val="1"/>
      </rPr>
      <t>Công việc khác</t>
    </r>
    <r>
      <rPr>
        <sz val="12"/>
        <rFont val="Times New Roman"/>
        <family val="1"/>
      </rPr>
      <t xml:space="preserve"> (nếu có)</t>
    </r>
  </si>
  <si>
    <t>Hợp đồng nhập khẩu, hợp đồng xuất khẩu hoặc hợp đồng gia công với đối tác nước ngoài</t>
  </si>
  <si>
    <t>Điền thông tin theo mẫu đơn/ Bản chính</t>
  </si>
  <si>
    <t xml:space="preserve">Đơn đăng ký nhập khẩu phân bón </t>
  </si>
  <si>
    <t xml:space="preserve">Tờ khai kỹ thuật </t>
  </si>
  <si>
    <t>Văn bản của nhà sản xuất về chỉ tiêu chất lượng, hướng dẫn sử dụng, cảnh báo an toàn và yếu tố hạn chế trong phân bón</t>
  </si>
  <si>
    <t>Giấy chứng nhận lưu hành tự do của nước xuất khẩu cấp</t>
  </si>
  <si>
    <t>Giấy xác nhận hoặc Giấy mời tham gia hội chợ, triển lãm tại Việt Nam</t>
  </si>
  <si>
    <t>Đề cương nghiên cứu về phân bón đề nghị nhập khẩu</t>
  </si>
  <si>
    <t xml:space="preserve">BỘ NÔNG NGHIỆP VÀ MÔI TRƯỜNG
</t>
  </si>
  <si>
    <t xml:space="preserve">    TÊN THỦ TỤC HÀNH CHÍNH 1: Cấp Giấy phép nhập khẩu phân bón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</si>
</sst>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%"/>
    <numFmt numFmtId="165" formatCode="0.0"/>
    <numFmt numFmtId="166" formatCode="#,##0.0"/>
    <numFmt numFmtId="167" formatCode="0.0;[Red]0.0"/>
  </numFmts>
  <fonts count="5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167" fontId="2" fillId="0" borderId="5" xfId="0" applyNumberFormat="1" applyFont="1" applyBorder="1" applyAlignment="1" applyProtection="1">
      <alignment horizontal="center" vertical="center" wrapText="1"/>
      <protection locked="0" hidden="1"/>
    </xf>
    <xf numFmtId="166" fontId="2" fillId="2" borderId="5" xfId="0" applyNumberFormat="1" applyFont="1" applyFill="1" applyBorder="1" applyAlignment="1">
      <alignment horizontal="center" vertical="center" wrapText="1"/>
    </xf>
    <xf numFmtId="3" fontId="2" fillId="0" borderId="5" xfId="0" applyNumberFormat="1" applyFont="1" applyBorder="1" applyAlignment="1" applyProtection="1">
      <alignment vertical="center"/>
      <protection locked="0"/>
    </xf>
    <xf numFmtId="3" fontId="2" fillId="0" borderId="5" xfId="0" applyNumberFormat="1" applyFont="1" applyBorder="1" applyAlignment="1" applyProtection="1">
      <alignment horizontal="right" vertical="center" wrapText="1"/>
      <protection locked="0"/>
    </xf>
    <xf numFmtId="3" fontId="2" fillId="0" borderId="5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165" fontId="1" fillId="0" borderId="2" xfId="0" applyNumberFormat="1" applyFont="1" applyBorder="1" applyAlignment="1" applyProtection="1">
      <alignment horizontal="center" vertical="center" wrapText="1"/>
      <protection locked="0"/>
    </xf>
    <xf numFmtId="3" fontId="2" fillId="0" borderId="2" xfId="0" applyNumberFormat="1" applyFont="1" applyBorder="1" applyAlignment="1" applyProtection="1">
      <alignment horizontal="center" vertical="center" wrapText="1"/>
      <protection locked="0"/>
    </xf>
    <xf numFmtId="4" fontId="1" fillId="0" borderId="3" xfId="0" applyNumberFormat="1" applyFont="1" applyBorder="1" applyAlignment="1" applyProtection="1">
      <alignment horizontal="center" vertical="center" wrapText="1"/>
      <protection locked="0"/>
    </xf>
    <xf numFmtId="165" fontId="1" fillId="0" borderId="2" xfId="0" applyNumberFormat="1" applyFont="1" applyBorder="1" applyAlignment="1">
      <alignment horizontal="center" vertical="center" wrapText="1"/>
    </xf>
    <xf numFmtId="165" fontId="1" fillId="0" borderId="10" xfId="0" applyNumberFormat="1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vertical="center" wrapText="1"/>
      <protection locked="0"/>
    </xf>
    <xf numFmtId="0" fontId="2" fillId="0" borderId="5" xfId="0" applyFont="1" applyBorder="1" applyAlignment="1" applyProtection="1">
      <alignment horizontal="left" vertical="center" wrapText="1"/>
      <protection locked="0"/>
    </xf>
    <xf numFmtId="167" fontId="2" fillId="0" borderId="5" xfId="0" applyNumberFormat="1" applyFont="1" applyBorder="1" applyAlignment="1" applyProtection="1">
      <alignment horizontal="center" vertical="center" wrapText="1"/>
      <protection locked="0"/>
    </xf>
    <xf numFmtId="3" fontId="2" fillId="0" borderId="5" xfId="0" applyNumberFormat="1" applyFont="1" applyBorder="1" applyAlignment="1">
      <alignment horizontal="right" vertical="center" wrapText="1"/>
    </xf>
    <xf numFmtId="3" fontId="2" fillId="0" borderId="6" xfId="0" applyNumberFormat="1" applyFont="1" applyBorder="1" applyAlignment="1" applyProtection="1">
      <alignment horizontal="left" vertical="center" wrapText="1"/>
      <protection locked="0"/>
    </xf>
    <xf numFmtId="0" fontId="2" fillId="2" borderId="5" xfId="0" applyFont="1" applyFill="1" applyBorder="1" applyAlignment="1">
      <alignment horizontal="left" vertical="center" wrapText="1"/>
    </xf>
    <xf numFmtId="0" fontId="2" fillId="0" borderId="5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167" fontId="1" fillId="0" borderId="8" xfId="0" applyNumberFormat="1" applyFont="1" applyBorder="1" applyAlignment="1" applyProtection="1">
      <alignment horizontal="center" vertical="center" wrapText="1"/>
      <protection locked="0"/>
    </xf>
    <xf numFmtId="3" fontId="1" fillId="0" borderId="8" xfId="0" applyNumberFormat="1" applyFont="1" applyBorder="1" applyAlignment="1" applyProtection="1">
      <alignment horizontal="right" vertical="center" wrapText="1"/>
      <protection locked="0"/>
    </xf>
    <xf numFmtId="3" fontId="1" fillId="0" borderId="8" xfId="0" quotePrefix="1" applyNumberFormat="1" applyFont="1" applyBorder="1" applyAlignment="1" applyProtection="1">
      <alignment horizontal="center" vertical="center" wrapText="1"/>
      <protection locked="0"/>
    </xf>
    <xf numFmtId="3" fontId="1" fillId="0" borderId="8" xfId="0" applyNumberFormat="1" applyFont="1" applyBorder="1" applyAlignment="1" applyProtection="1">
      <alignment horizontal="center" vertical="center" wrapText="1"/>
      <protection locked="0"/>
    </xf>
    <xf numFmtId="3" fontId="1" fillId="0" borderId="8" xfId="0" applyNumberFormat="1" applyFont="1" applyBorder="1" applyAlignment="1">
      <alignment horizontal="right" vertical="center" wrapText="1"/>
    </xf>
    <xf numFmtId="3" fontId="1" fillId="0" borderId="9" xfId="0" applyNumberFormat="1" applyFont="1" applyBorder="1" applyAlignment="1" applyProtection="1">
      <alignment horizontal="right" vertical="center" wrapText="1"/>
      <protection locked="0"/>
    </xf>
    <xf numFmtId="0" fontId="1" fillId="0" borderId="0" xfId="0" applyFont="1" applyAlignment="1" applyProtection="1">
      <alignment horizontal="center" vertical="top" wrapText="1"/>
      <protection locked="0"/>
    </xf>
    <xf numFmtId="165" fontId="2" fillId="0" borderId="0" xfId="0" applyNumberFormat="1" applyFont="1" applyAlignment="1" applyProtection="1">
      <alignment horizontal="center" vertical="center"/>
      <protection locked="0"/>
    </xf>
    <xf numFmtId="3" fontId="2" fillId="0" borderId="0" xfId="0" applyNumberFormat="1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top" wrapText="1"/>
      <protection locked="0"/>
    </xf>
    <xf numFmtId="0" fontId="3" fillId="0" borderId="0" xfId="0" applyFont="1" applyAlignment="1" applyProtection="1">
      <alignment vertical="top" wrapText="1"/>
      <protection locked="0"/>
    </xf>
    <xf numFmtId="0" fontId="2" fillId="0" borderId="0" xfId="0" applyFont="1" applyAlignment="1">
      <alignment vertical="center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167" fontId="1" fillId="0" borderId="0" xfId="0" applyNumberFormat="1" applyFont="1" applyAlignment="1" applyProtection="1">
      <alignment horizontal="center" vertical="center" wrapText="1"/>
      <protection locked="0"/>
    </xf>
    <xf numFmtId="3" fontId="1" fillId="0" borderId="0" xfId="0" applyNumberFormat="1" applyFont="1" applyAlignment="1" applyProtection="1">
      <alignment horizontal="right" vertical="center" wrapText="1"/>
      <protection locked="0"/>
    </xf>
    <xf numFmtId="3" fontId="1" fillId="0" borderId="0" xfId="0" quotePrefix="1" applyNumberFormat="1" applyFont="1" applyAlignment="1" applyProtection="1">
      <alignment horizontal="center" vertical="center" wrapText="1"/>
      <protection locked="0"/>
    </xf>
    <xf numFmtId="3" fontId="1" fillId="0" borderId="0" xfId="0" applyNumberFormat="1" applyFont="1" applyAlignment="1" applyProtection="1">
      <alignment horizontal="center" vertical="center" wrapText="1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/>
    <xf numFmtId="3" fontId="2" fillId="0" borderId="0" xfId="0" applyNumberFormat="1" applyFont="1"/>
    <xf numFmtId="164" fontId="2" fillId="0" borderId="0" xfId="0" applyNumberFormat="1" applyFont="1"/>
    <xf numFmtId="0" fontId="1" fillId="0" borderId="0" xfId="0" applyFont="1" applyProtection="1">
      <protection locked="0"/>
    </xf>
    <xf numFmtId="0" fontId="1" fillId="0" borderId="0" xfId="0" applyFont="1" applyAlignment="1" applyProtection="1">
      <alignment vertical="center"/>
      <protection locked="0"/>
    </xf>
    <xf numFmtId="3" fontId="1" fillId="0" borderId="0" xfId="0" applyNumberFormat="1" applyFont="1" applyAlignment="1" applyProtection="1">
      <alignment horizontal="left" vertical="center"/>
      <protection locked="0"/>
    </xf>
    <xf numFmtId="3" fontId="1" fillId="0" borderId="0" xfId="0" applyNumberFormat="1" applyFont="1" applyAlignment="1" applyProtection="1">
      <alignment horizontal="center" vertical="center"/>
      <protection locked="0"/>
    </xf>
    <xf numFmtId="3" fontId="1" fillId="0" borderId="0" xfId="0" applyNumberFormat="1" applyFont="1" applyAlignment="1" applyProtection="1">
      <alignment vertical="center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1" fillId="0" borderId="5" xfId="0" quotePrefix="1" applyFont="1" applyBorder="1" applyAlignment="1" applyProtection="1">
      <alignment horizontal="center" vertical="center" wrapText="1"/>
      <protection locked="0"/>
    </xf>
    <xf numFmtId="3" fontId="2" fillId="0" borderId="5" xfId="0" applyNumberFormat="1" applyFont="1" applyBorder="1" applyAlignment="1" applyProtection="1">
      <alignment horizontal="left" vertical="center" wrapText="1"/>
      <protection locked="0"/>
    </xf>
    <xf numFmtId="0" fontId="2" fillId="0" borderId="5" xfId="0" quotePrefix="1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left" vertical="center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>
      <alignment horizontal="left" vertical="center" wrapText="1"/>
    </xf>
    <xf numFmtId="166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5" xfId="0" applyFont="1" applyBorder="1" applyAlignment="1">
      <alignment horizontal="left" vertical="justify" wrapText="1"/>
    </xf>
    <xf numFmtId="0" fontId="4" fillId="0" borderId="5" xfId="0" applyFont="1" applyBorder="1"/>
    <xf numFmtId="0" fontId="4" fillId="0" borderId="5" xfId="0" applyFont="1" applyBorder="1" applyAlignment="1">
      <alignment wrapText="1"/>
    </xf>
    <xf numFmtId="0" fontId="1" fillId="0" borderId="12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center" vertical="top" wrapText="1"/>
      <protection locked="0"/>
    </xf>
    <xf numFmtId="0" fontId="3" fillId="0" borderId="0" xfId="0" applyFont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n-US"/>
              <a:t>Chi phí tuân thủ TTHC hiện tại và dự kiến sửa đổi, bổ sung </a:t>
            </a:r>
          </a:p>
        </c:rich>
      </c:tx>
      <c:layout>
        <c:manualLayout>
          <c:xMode val="edge"/>
          <c:yMode val="edge"/>
          <c:x val="0.14168651775670899"/>
          <c:y val="1.5445974771548205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3013993937550953"/>
          <c:y val="0.16180358799548175"/>
          <c:w val="0.71019986760517195"/>
          <c:h val="0.62334217506631295"/>
        </c:manualLayout>
      </c:layout>
      <c:barChart>
        <c:barDir val="col"/>
        <c:grouping val="clustered"/>
        <c:varyColors val="0"/>
        <c:ser>
          <c:idx val="0"/>
          <c:order val="0"/>
          <c:tx>
            <c:v>Chi phí hiện tại</c:v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000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1-58E3-4FC2-941B-3363CD414E16}"/>
              </c:ext>
            </c:extLst>
          </c:dPt>
          <c:dLbls>
            <c:spPr>
              <a:noFill/>
              <a:ln w="25400">
                <a:solidFill>
                  <a:schemeClr val="bg1"/>
                </a:solidFill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'Giấy phép NK PB'!$K$30</c:f>
              <c:numCache>
                <c:formatCode>#,##0</c:formatCode>
                <c:ptCount val="1"/>
                <c:pt idx="0">
                  <c:v>105570527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8E3-4FC2-941B-3363CD414E16}"/>
            </c:ext>
          </c:extLst>
        </c:ser>
        <c:ser>
          <c:idx val="1"/>
          <c:order val="1"/>
          <c:tx>
            <c:v>Chi phí sau ĐGH</c:v>
          </c:tx>
          <c:spPr>
            <a:solidFill>
              <a:srgbClr val="92D05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92D05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4-58E3-4FC2-941B-3363CD414E16}"/>
              </c:ext>
            </c:extLst>
          </c:dPt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'Giấy phép NK PB'!$K$55</c:f>
              <c:numCache>
                <c:formatCode>#,##0</c:formatCode>
                <c:ptCount val="1"/>
                <c:pt idx="0">
                  <c:v>102830177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8E3-4FC2-941B-3363CD414E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3782832"/>
        <c:axId val="1"/>
      </c:barChart>
      <c:catAx>
        <c:axId val="2053782832"/>
        <c:scaling>
          <c:orientation val="minMax"/>
        </c:scaling>
        <c:delete val="1"/>
        <c:axPos val="b"/>
        <c:majorTickMark val="out"/>
        <c:minorTickMark val="none"/>
        <c:tickLblPos val="nextTo"/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205378283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2028306650813208"/>
          <c:y val="0.86175614398913203"/>
          <c:w val="0.70348863585166965"/>
          <c:h val="7.407645936869329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  <c:printSettings>
    <c:headerFooter alignWithMargins="0"/>
    <c:pageMargins b="1" l="0.75000000000000044" r="0.75000000000000044" t="1" header="0.5" footer="0.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Chi phí tuân thủ TTHC còn lại (màu </a:t>
            </a:r>
            <a:r>
              <a:rPr lang="en-US" sz="1400" b="1" i="0" u="none" strike="noStrike" baseline="0">
                <a:solidFill>
                  <a:srgbClr val="000000"/>
                </a:solidFill>
                <a:latin typeface="Cambria"/>
                <a:ea typeface="Cambria"/>
                <a:cs typeface="Times New Roman"/>
              </a:rPr>
              <a:t>đỏ</a:t>
            </a:r>
            <a:r>
              <a:rPr lang="en-US" sz="1400" b="1" i="0" u="none" strike="noStrike" baseline="0">
                <a:solidFill>
                  <a:srgbClr val="000000"/>
                </a:solidFill>
                <a:latin typeface="Times New Roman"/>
                <a:ea typeface="Cambria"/>
                <a:cs typeface="Times New Roman"/>
              </a:rPr>
              <a:t>) và Chi phí tuân thủ TTHC cắt giảm được (màu xanh) </a:t>
            </a:r>
            <a:r>
              <a:rPr lang="en-US" sz="1400" b="1" i="0" u="none" strike="noStrike" baseline="0">
                <a:solidFill>
                  <a:srgbClr val="000000"/>
                </a:solidFill>
                <a:latin typeface="Cambria"/>
                <a:ea typeface="Cambria"/>
                <a:cs typeface="Times New Roman"/>
              </a:rPr>
              <a:t>dự kiến sửa đổi, bổ sung hoặc bãi bỏ</a:t>
            </a:r>
            <a:endParaRPr lang="en-US" sz="1400" b="1" i="0" u="none" strike="noStrike" baseline="0">
              <a:solidFill>
                <a:srgbClr val="000000"/>
              </a:solidFill>
              <a:latin typeface="Cambria"/>
              <a:ea typeface="Cambria"/>
            </a:endParaRPr>
          </a:p>
        </c:rich>
      </c:tx>
      <c:layout>
        <c:manualLayout>
          <c:xMode val="edge"/>
          <c:yMode val="edge"/>
          <c:x val="0.12581623011409288"/>
          <c:y val="6.0525571439492394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31343321652627554"/>
          <c:y val="0.3"/>
          <c:w val="0.37686612939468844"/>
          <c:h val="0.46153846153846156"/>
        </c:manualLayout>
      </c:layout>
      <c:pie3DChart>
        <c:varyColors val="1"/>
        <c:ser>
          <c:idx val="0"/>
          <c:order val="0"/>
          <c:spPr>
            <a:solidFill>
              <a:srgbClr val="C00000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bubble3D val="0"/>
            <c:spPr>
              <a:solidFill>
                <a:srgbClr val="00B050"/>
              </a:solidFill>
            </c:spPr>
            <c:extLst>
              <c:ext xmlns:c16="http://schemas.microsoft.com/office/drawing/2014/chart" uri="{C3380CC4-5D6E-409C-BE32-E72D297353CC}">
                <c16:uniqueId val="{00000001-DA55-4B07-BEDB-DF7888A5654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2-DA55-4B07-BEDB-DF7888A56548}"/>
              </c:ext>
            </c:extLst>
          </c:dPt>
          <c:dLbls>
            <c:numFmt formatCode="#.00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DA55-4B07-BEDB-DF7888A565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44" r="0.75000000000000044" t="1" header="0.5" footer="0.5"/>
    <c:pageSetup paperSize="9"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75</xdr:row>
      <xdr:rowOff>276225</xdr:rowOff>
    </xdr:from>
    <xdr:to>
      <xdr:col>10</xdr:col>
      <xdr:colOff>285750</xdr:colOff>
      <xdr:row>94</xdr:row>
      <xdr:rowOff>161925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B849D220-5A19-4386-BE78-5DF26A94B3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38100</xdr:colOff>
      <xdr:row>93</xdr:row>
      <xdr:rowOff>100013</xdr:rowOff>
    </xdr:from>
    <xdr:to>
      <xdr:col>10</xdr:col>
      <xdr:colOff>323850</xdr:colOff>
      <xdr:row>106</xdr:row>
      <xdr:rowOff>157163</xdr:rowOff>
    </xdr:to>
    <xdr:graphicFrame macro="">
      <xdr:nvGraphicFramePr>
        <xdr:cNvPr id="3" name="Chart 11">
          <a:extLst>
            <a:ext uri="{FF2B5EF4-FFF2-40B4-BE49-F238E27FC236}">
              <a16:creationId xmlns:a16="http://schemas.microsoft.com/office/drawing/2014/main" id="{CDCB4C73-5B92-4BBF-A9EC-67148561CF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1228725</xdr:colOff>
      <xdr:row>1</xdr:row>
      <xdr:rowOff>23813</xdr:rowOff>
    </xdr:from>
    <xdr:to>
      <xdr:col>2</xdr:col>
      <xdr:colOff>100013</xdr:colOff>
      <xdr:row>1</xdr:row>
      <xdr:rowOff>23813</xdr:rowOff>
    </xdr:to>
    <xdr:cxnSp macro="">
      <xdr:nvCxnSpPr>
        <xdr:cNvPr id="4" name="AutoShape 144">
          <a:extLst>
            <a:ext uri="{FF2B5EF4-FFF2-40B4-BE49-F238E27FC236}">
              <a16:creationId xmlns:a16="http://schemas.microsoft.com/office/drawing/2014/main" id="{74B0CDD3-83F7-432F-9ACC-32A0399EFD5F}"/>
            </a:ext>
          </a:extLst>
        </xdr:cNvPr>
        <xdr:cNvCxnSpPr>
          <a:cxnSpLocks noChangeShapeType="1"/>
        </xdr:cNvCxnSpPr>
      </xdr:nvCxnSpPr>
      <xdr:spPr bwMode="auto">
        <a:xfrm>
          <a:off x="1719263" y="219076"/>
          <a:ext cx="180975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09"/>
  <sheetViews>
    <sheetView tabSelected="1" topLeftCell="A32" zoomScale="85" zoomScaleNormal="85" workbookViewId="0">
      <selection activeCell="O44" sqref="O44"/>
    </sheetView>
  </sheetViews>
  <sheetFormatPr defaultColWidth="9.140625" defaultRowHeight="15.75" x14ac:dyDescent="0.25"/>
  <cols>
    <col min="1" max="1" width="6.85546875" style="34" customWidth="1"/>
    <col min="2" max="2" width="41.140625" style="22" customWidth="1"/>
    <col min="3" max="3" width="30.7109375" style="23" customWidth="1"/>
    <col min="4" max="4" width="7.42578125" style="32" customWidth="1"/>
    <col min="5" max="5" width="8.140625" style="33" customWidth="1"/>
    <col min="6" max="6" width="9" style="22" customWidth="1"/>
    <col min="7" max="7" width="11.42578125" style="22" customWidth="1"/>
    <col min="8" max="8" width="7.42578125" style="34" customWidth="1"/>
    <col min="9" max="9" width="8" style="34" customWidth="1"/>
    <col min="10" max="10" width="11.28515625" style="22" customWidth="1"/>
    <col min="11" max="11" width="14.5703125" style="22" customWidth="1"/>
    <col min="12" max="12" width="31.85546875" style="22" customWidth="1"/>
    <col min="13" max="14" width="9.140625" style="37"/>
    <col min="15" max="15" width="22.42578125" style="37" customWidth="1"/>
    <col min="16" max="16384" width="9.140625" style="37"/>
  </cols>
  <sheetData>
    <row r="1" spans="1:12" x14ac:dyDescent="0.25">
      <c r="A1" s="77" t="s">
        <v>45</v>
      </c>
      <c r="B1" s="77"/>
      <c r="C1" s="77"/>
      <c r="I1" s="78" t="s">
        <v>24</v>
      </c>
      <c r="J1" s="78"/>
      <c r="K1" s="78"/>
      <c r="L1" s="36"/>
    </row>
    <row r="2" spans="1:12" x14ac:dyDescent="0.25">
      <c r="B2" s="31"/>
      <c r="C2" s="38"/>
      <c r="I2" s="35"/>
      <c r="J2" s="35"/>
      <c r="K2" s="35"/>
      <c r="L2" s="36"/>
    </row>
    <row r="3" spans="1:12" x14ac:dyDescent="0.25">
      <c r="B3" s="79" t="s">
        <v>12</v>
      </c>
      <c r="C3" s="79"/>
      <c r="D3" s="79"/>
      <c r="E3" s="79"/>
      <c r="F3" s="79"/>
      <c r="G3" s="79"/>
      <c r="H3" s="79"/>
      <c r="I3" s="79"/>
      <c r="J3" s="79"/>
      <c r="K3" s="79"/>
    </row>
    <row r="4" spans="1:12" x14ac:dyDescent="0.25">
      <c r="B4" s="39"/>
      <c r="C4" s="40"/>
      <c r="D4" s="39"/>
      <c r="E4" s="39"/>
      <c r="F4" s="39"/>
      <c r="G4" s="39"/>
      <c r="H4" s="39"/>
      <c r="I4" s="39"/>
      <c r="J4" s="39"/>
      <c r="K4" s="39"/>
    </row>
    <row r="5" spans="1:12" x14ac:dyDescent="0.25">
      <c r="A5" s="41"/>
      <c r="B5" s="80" t="s">
        <v>46</v>
      </c>
      <c r="C5" s="80"/>
      <c r="D5" s="80"/>
      <c r="E5" s="80"/>
      <c r="F5" s="80"/>
      <c r="G5" s="80"/>
      <c r="H5" s="80"/>
      <c r="I5" s="80"/>
      <c r="J5" s="80"/>
      <c r="K5" s="80"/>
    </row>
    <row r="6" spans="1:12" x14ac:dyDescent="0.25">
      <c r="A6" s="41"/>
      <c r="B6" s="41"/>
      <c r="C6" s="42"/>
      <c r="D6" s="41"/>
      <c r="E6" s="41"/>
      <c r="F6" s="41"/>
      <c r="G6" s="41"/>
      <c r="H6" s="41"/>
      <c r="I6" s="41"/>
      <c r="J6" s="41"/>
      <c r="K6" s="41"/>
    </row>
    <row r="7" spans="1:12" x14ac:dyDescent="0.25">
      <c r="A7" s="41" t="s">
        <v>10</v>
      </c>
      <c r="B7" s="76" t="s">
        <v>25</v>
      </c>
      <c r="C7" s="76"/>
      <c r="D7" s="76"/>
      <c r="E7" s="76"/>
      <c r="F7" s="76"/>
      <c r="G7" s="76"/>
      <c r="H7" s="76"/>
      <c r="I7" s="76"/>
      <c r="J7" s="76"/>
      <c r="K7" s="76"/>
    </row>
    <row r="8" spans="1:12" ht="16.5" thickBot="1" x14ac:dyDescent="0.3">
      <c r="A8" s="41"/>
      <c r="B8" s="42"/>
      <c r="C8" s="42"/>
      <c r="D8" s="41"/>
      <c r="E8" s="42"/>
      <c r="F8" s="42"/>
      <c r="G8" s="42"/>
      <c r="H8" s="41"/>
      <c r="I8" s="41"/>
      <c r="J8" s="42"/>
      <c r="K8" s="42"/>
    </row>
    <row r="9" spans="1:12" ht="110.25" x14ac:dyDescent="0.25">
      <c r="A9" s="1" t="s">
        <v>0</v>
      </c>
      <c r="B9" s="2" t="s">
        <v>14</v>
      </c>
      <c r="C9" s="9" t="s">
        <v>16</v>
      </c>
      <c r="D9" s="10" t="s">
        <v>29</v>
      </c>
      <c r="E9" s="11" t="s">
        <v>30</v>
      </c>
      <c r="F9" s="12" t="s">
        <v>31</v>
      </c>
      <c r="G9" s="10" t="s">
        <v>32</v>
      </c>
      <c r="H9" s="10" t="s">
        <v>17</v>
      </c>
      <c r="I9" s="10" t="s">
        <v>15</v>
      </c>
      <c r="J9" s="13" t="s">
        <v>33</v>
      </c>
      <c r="K9" s="13" t="s">
        <v>34</v>
      </c>
      <c r="L9" s="14" t="s">
        <v>5</v>
      </c>
    </row>
    <row r="10" spans="1:12" x14ac:dyDescent="0.25">
      <c r="A10" s="63">
        <v>1</v>
      </c>
      <c r="B10" s="15" t="s">
        <v>2</v>
      </c>
      <c r="C10" s="16"/>
      <c r="D10" s="17"/>
      <c r="E10" s="6"/>
      <c r="F10" s="7"/>
      <c r="G10" s="7"/>
      <c r="H10" s="8"/>
      <c r="I10" s="8"/>
      <c r="J10" s="18"/>
      <c r="K10" s="18"/>
      <c r="L10" s="64"/>
    </row>
    <row r="11" spans="1:12" ht="31.5" x14ac:dyDescent="0.25">
      <c r="A11" s="61">
        <v>1.1000000000000001</v>
      </c>
      <c r="B11" s="72" t="s">
        <v>39</v>
      </c>
      <c r="C11" s="20" t="s">
        <v>38</v>
      </c>
      <c r="D11" s="5">
        <v>1</v>
      </c>
      <c r="E11" s="8">
        <v>53807</v>
      </c>
      <c r="F11" s="7"/>
      <c r="G11" s="7"/>
      <c r="H11" s="8">
        <v>1</v>
      </c>
      <c r="I11" s="8">
        <v>300</v>
      </c>
      <c r="J11" s="18">
        <f t="shared" ref="J11:J28" si="0">G11+F11+(D11*E11)</f>
        <v>53807</v>
      </c>
      <c r="K11" s="18">
        <f t="shared" ref="K11:K20" si="1">J11*I11*H11</f>
        <v>16142100</v>
      </c>
      <c r="L11" s="64"/>
    </row>
    <row r="12" spans="1:12" ht="31.5" x14ac:dyDescent="0.25">
      <c r="A12" s="61">
        <v>1.2</v>
      </c>
      <c r="B12" s="72" t="s">
        <v>40</v>
      </c>
      <c r="C12" s="20" t="s">
        <v>38</v>
      </c>
      <c r="D12" s="5">
        <v>1</v>
      </c>
      <c r="E12" s="8">
        <v>53807</v>
      </c>
      <c r="F12" s="7"/>
      <c r="G12" s="7"/>
      <c r="H12" s="8">
        <v>1</v>
      </c>
      <c r="I12" s="8">
        <v>300</v>
      </c>
      <c r="J12" s="18">
        <f t="shared" si="0"/>
        <v>53807</v>
      </c>
      <c r="K12" s="18">
        <f t="shared" si="1"/>
        <v>16142100</v>
      </c>
      <c r="L12" s="64"/>
    </row>
    <row r="13" spans="1:12" ht="47.25" x14ac:dyDescent="0.25">
      <c r="A13" s="61">
        <v>1.3</v>
      </c>
      <c r="B13" s="73" t="s">
        <v>41</v>
      </c>
      <c r="C13" s="20" t="s">
        <v>27</v>
      </c>
      <c r="D13" s="5">
        <v>2</v>
      </c>
      <c r="E13" s="8">
        <v>53807</v>
      </c>
      <c r="F13" s="7"/>
      <c r="G13" s="7"/>
      <c r="H13" s="8">
        <v>1</v>
      </c>
      <c r="I13" s="8">
        <v>300</v>
      </c>
      <c r="J13" s="18">
        <f t="shared" si="0"/>
        <v>107614</v>
      </c>
      <c r="K13" s="18">
        <f t="shared" si="1"/>
        <v>32284200</v>
      </c>
      <c r="L13" s="64"/>
    </row>
    <row r="14" spans="1:12" ht="32.25" customHeight="1" x14ac:dyDescent="0.25">
      <c r="A14" s="62">
        <v>1.4</v>
      </c>
      <c r="B14" s="73" t="s">
        <v>42</v>
      </c>
      <c r="C14" s="20" t="s">
        <v>27</v>
      </c>
      <c r="D14" s="69">
        <v>1</v>
      </c>
      <c r="E14" s="8">
        <v>53807</v>
      </c>
      <c r="F14" s="7"/>
      <c r="G14" s="7"/>
      <c r="H14" s="8">
        <v>1</v>
      </c>
      <c r="I14" s="8">
        <v>250</v>
      </c>
      <c r="J14" s="18">
        <f t="shared" si="0"/>
        <v>53807</v>
      </c>
      <c r="K14" s="18">
        <f t="shared" si="1"/>
        <v>13451750</v>
      </c>
      <c r="L14" s="64"/>
    </row>
    <row r="15" spans="1:12" ht="31.5" x14ac:dyDescent="0.25">
      <c r="A15" s="62">
        <v>1.5</v>
      </c>
      <c r="B15" s="73" t="s">
        <v>43</v>
      </c>
      <c r="C15" s="20" t="s">
        <v>27</v>
      </c>
      <c r="D15" s="69">
        <v>1</v>
      </c>
      <c r="E15" s="8">
        <v>53807</v>
      </c>
      <c r="F15" s="7"/>
      <c r="G15" s="7"/>
      <c r="H15" s="8">
        <v>1</v>
      </c>
      <c r="I15" s="8">
        <v>1</v>
      </c>
      <c r="J15" s="18">
        <f t="shared" si="0"/>
        <v>53807</v>
      </c>
      <c r="K15" s="18">
        <f t="shared" si="1"/>
        <v>53807</v>
      </c>
      <c r="L15" s="64"/>
    </row>
    <row r="16" spans="1:12" ht="31.5" x14ac:dyDescent="0.25">
      <c r="A16" s="62">
        <v>1.6</v>
      </c>
      <c r="B16" s="73" t="s">
        <v>44</v>
      </c>
      <c r="C16" s="20" t="s">
        <v>27</v>
      </c>
      <c r="D16" s="69">
        <v>2</v>
      </c>
      <c r="E16" s="8">
        <v>53807</v>
      </c>
      <c r="F16" s="7">
        <v>1000</v>
      </c>
      <c r="G16" s="7"/>
      <c r="H16" s="8">
        <v>1</v>
      </c>
      <c r="I16" s="8">
        <v>5</v>
      </c>
      <c r="J16" s="18">
        <f t="shared" si="0"/>
        <v>108614</v>
      </c>
      <c r="K16" s="18">
        <f t="shared" si="1"/>
        <v>543070</v>
      </c>
      <c r="L16" s="64"/>
    </row>
    <row r="17" spans="1:12" ht="47.25" x14ac:dyDescent="0.25">
      <c r="A17" s="62">
        <v>1.7</v>
      </c>
      <c r="B17" s="71" t="s">
        <v>37</v>
      </c>
      <c r="C17" s="20" t="s">
        <v>27</v>
      </c>
      <c r="D17" s="69">
        <v>1</v>
      </c>
      <c r="E17" s="8">
        <v>53807</v>
      </c>
      <c r="F17" s="7">
        <v>1000</v>
      </c>
      <c r="G17" s="7"/>
      <c r="H17" s="8">
        <v>1</v>
      </c>
      <c r="I17" s="8">
        <v>50</v>
      </c>
      <c r="J17" s="18">
        <f t="shared" si="0"/>
        <v>54807</v>
      </c>
      <c r="K17" s="18">
        <f t="shared" si="1"/>
        <v>2740350</v>
      </c>
      <c r="L17" s="64"/>
    </row>
    <row r="18" spans="1:12" x14ac:dyDescent="0.25">
      <c r="A18" s="63">
        <v>2</v>
      </c>
      <c r="B18" s="15" t="s">
        <v>7</v>
      </c>
      <c r="C18" s="16" t="s">
        <v>8</v>
      </c>
      <c r="D18" s="4">
        <v>2</v>
      </c>
      <c r="E18" s="8">
        <v>53807</v>
      </c>
      <c r="F18" s="7">
        <v>30000</v>
      </c>
      <c r="G18" s="7"/>
      <c r="H18" s="8">
        <v>1</v>
      </c>
      <c r="I18" s="8">
        <v>0</v>
      </c>
      <c r="J18" s="18">
        <f t="shared" si="0"/>
        <v>137614</v>
      </c>
      <c r="K18" s="18">
        <f t="shared" si="1"/>
        <v>0</v>
      </c>
      <c r="L18" s="64"/>
    </row>
    <row r="19" spans="1:12" x14ac:dyDescent="0.25">
      <c r="A19" s="65"/>
      <c r="B19" s="21"/>
      <c r="C19" s="16" t="s">
        <v>22</v>
      </c>
      <c r="D19" s="4">
        <v>1</v>
      </c>
      <c r="E19" s="8">
        <v>53807</v>
      </c>
      <c r="F19" s="7">
        <v>20000</v>
      </c>
      <c r="G19" s="70"/>
      <c r="H19" s="8">
        <v>1</v>
      </c>
      <c r="I19" s="8">
        <v>0</v>
      </c>
      <c r="J19" s="18">
        <f t="shared" si="0"/>
        <v>73807</v>
      </c>
      <c r="K19" s="18">
        <f t="shared" si="1"/>
        <v>0</v>
      </c>
      <c r="L19" s="64"/>
    </row>
    <row r="20" spans="1:12" x14ac:dyDescent="0.25">
      <c r="A20" s="65"/>
      <c r="B20" s="21"/>
      <c r="C20" s="16" t="s">
        <v>28</v>
      </c>
      <c r="D20" s="4">
        <v>1</v>
      </c>
      <c r="E20" s="8">
        <v>53807</v>
      </c>
      <c r="F20" s="7"/>
      <c r="G20" s="7"/>
      <c r="H20" s="8">
        <v>1</v>
      </c>
      <c r="I20" s="8">
        <v>300</v>
      </c>
      <c r="J20" s="18">
        <f t="shared" si="0"/>
        <v>53807</v>
      </c>
      <c r="K20" s="18">
        <f t="shared" si="1"/>
        <v>16142100</v>
      </c>
      <c r="L20" s="64"/>
    </row>
    <row r="21" spans="1:12" x14ac:dyDescent="0.25">
      <c r="A21" s="63">
        <v>3</v>
      </c>
      <c r="B21" s="15" t="s">
        <v>18</v>
      </c>
      <c r="C21" s="16"/>
      <c r="D21" s="4"/>
      <c r="E21" s="6"/>
      <c r="F21" s="7"/>
      <c r="G21" s="7"/>
      <c r="H21" s="8"/>
      <c r="I21" s="8"/>
      <c r="J21" s="18"/>
      <c r="K21" s="18"/>
      <c r="L21" s="64"/>
    </row>
    <row r="22" spans="1:12" x14ac:dyDescent="0.25">
      <c r="A22" s="61" t="s">
        <v>20</v>
      </c>
      <c r="B22" s="21" t="s">
        <v>3</v>
      </c>
      <c r="C22" s="68"/>
      <c r="D22" s="69"/>
      <c r="E22" s="8"/>
      <c r="F22" s="7"/>
      <c r="G22" s="7"/>
      <c r="H22" s="8"/>
      <c r="I22" s="8"/>
      <c r="J22" s="18"/>
      <c r="K22" s="18"/>
      <c r="L22" s="64"/>
    </row>
    <row r="23" spans="1:12" x14ac:dyDescent="0.25">
      <c r="A23" s="61" t="s">
        <v>19</v>
      </c>
      <c r="B23" s="21" t="s">
        <v>4</v>
      </c>
      <c r="C23" s="66"/>
      <c r="D23" s="4"/>
      <c r="E23" s="6"/>
      <c r="F23" s="7"/>
      <c r="G23" s="7"/>
      <c r="H23" s="8"/>
      <c r="I23" s="8"/>
      <c r="J23" s="18"/>
      <c r="K23" s="18"/>
      <c r="L23" s="64"/>
    </row>
    <row r="24" spans="1:12" ht="31.5" x14ac:dyDescent="0.25">
      <c r="A24" s="65">
        <v>4</v>
      </c>
      <c r="B24" s="21" t="s">
        <v>35</v>
      </c>
      <c r="C24" s="16"/>
      <c r="D24" s="4"/>
      <c r="E24" s="8"/>
      <c r="F24" s="7"/>
      <c r="G24" s="7"/>
      <c r="H24" s="8"/>
      <c r="I24" s="8"/>
      <c r="J24" s="18"/>
      <c r="K24" s="18"/>
      <c r="L24" s="64"/>
    </row>
    <row r="25" spans="1:12" x14ac:dyDescent="0.25">
      <c r="A25" s="65">
        <v>5</v>
      </c>
      <c r="B25" s="21" t="s">
        <v>36</v>
      </c>
      <c r="C25" s="16"/>
      <c r="D25" s="4"/>
      <c r="E25" s="6"/>
      <c r="F25" s="7"/>
      <c r="G25" s="7"/>
      <c r="H25" s="8"/>
      <c r="I25" s="8"/>
      <c r="J25" s="18"/>
      <c r="K25" s="18"/>
      <c r="L25" s="64"/>
    </row>
    <row r="26" spans="1:12" x14ac:dyDescent="0.25">
      <c r="A26" s="65">
        <v>6</v>
      </c>
      <c r="B26" s="15" t="s">
        <v>9</v>
      </c>
      <c r="C26" s="16" t="s">
        <v>8</v>
      </c>
      <c r="D26" s="4">
        <v>1</v>
      </c>
      <c r="E26" s="8">
        <v>53807</v>
      </c>
      <c r="F26" s="7">
        <v>30000</v>
      </c>
      <c r="G26" s="7"/>
      <c r="H26" s="8">
        <v>1</v>
      </c>
      <c r="I26" s="8">
        <v>0</v>
      </c>
      <c r="J26" s="18">
        <f t="shared" si="0"/>
        <v>83807</v>
      </c>
      <c r="K26" s="18">
        <f>J26*I26*H26</f>
        <v>0</v>
      </c>
      <c r="L26" s="64"/>
    </row>
    <row r="27" spans="1:12" x14ac:dyDescent="0.25">
      <c r="A27" s="67"/>
      <c r="B27" s="21"/>
      <c r="C27" s="16" t="s">
        <v>23</v>
      </c>
      <c r="D27" s="4">
        <v>1</v>
      </c>
      <c r="E27" s="8">
        <v>53807</v>
      </c>
      <c r="F27" s="7">
        <v>20000</v>
      </c>
      <c r="G27" s="7"/>
      <c r="H27" s="8">
        <v>1</v>
      </c>
      <c r="I27" s="8">
        <v>0</v>
      </c>
      <c r="J27" s="18">
        <f t="shared" si="0"/>
        <v>73807</v>
      </c>
      <c r="K27" s="18">
        <f>J27*I27*H27</f>
        <v>0</v>
      </c>
      <c r="L27" s="64"/>
    </row>
    <row r="28" spans="1:12" x14ac:dyDescent="0.25">
      <c r="A28" s="67"/>
      <c r="B28" s="21"/>
      <c r="C28" s="16" t="s">
        <v>28</v>
      </c>
      <c r="D28" s="4">
        <v>0.5</v>
      </c>
      <c r="E28" s="8">
        <v>53807</v>
      </c>
      <c r="F28" s="7"/>
      <c r="G28" s="7"/>
      <c r="H28" s="8">
        <v>1</v>
      </c>
      <c r="I28" s="8">
        <v>300</v>
      </c>
      <c r="J28" s="18">
        <f t="shared" si="0"/>
        <v>26903.5</v>
      </c>
      <c r="K28" s="18">
        <f>J28*I28*H28</f>
        <v>8071050</v>
      </c>
      <c r="L28" s="64"/>
    </row>
    <row r="29" spans="1:12" x14ac:dyDescent="0.25">
      <c r="A29" s="3"/>
      <c r="B29" s="21"/>
      <c r="C29" s="16" t="s">
        <v>6</v>
      </c>
      <c r="D29" s="4"/>
      <c r="E29" s="6"/>
      <c r="F29" s="7"/>
      <c r="G29" s="7"/>
      <c r="H29" s="8"/>
      <c r="I29" s="8"/>
      <c r="J29" s="18"/>
      <c r="K29" s="18"/>
      <c r="L29" s="19"/>
    </row>
    <row r="30" spans="1:12" ht="16.5" thickBot="1" x14ac:dyDescent="0.3">
      <c r="A30" s="24"/>
      <c r="B30" s="74" t="s">
        <v>1</v>
      </c>
      <c r="C30" s="75"/>
      <c r="D30" s="25"/>
      <c r="E30" s="26"/>
      <c r="F30" s="26">
        <f>SUM(F11:F29)</f>
        <v>102000</v>
      </c>
      <c r="G30" s="26">
        <f>SUM(G10:G24)</f>
        <v>0</v>
      </c>
      <c r="H30" s="27"/>
      <c r="I30" s="28"/>
      <c r="J30" s="29">
        <f>SUM(J10:J29)</f>
        <v>936008.5</v>
      </c>
      <c r="K30" s="29">
        <f>SUM(K10:K29)</f>
        <v>105570527</v>
      </c>
      <c r="L30" s="30"/>
    </row>
    <row r="31" spans="1:12" x14ac:dyDescent="0.25">
      <c r="A31" s="43"/>
      <c r="B31" s="44"/>
      <c r="C31" s="45"/>
      <c r="D31" s="46"/>
      <c r="E31" s="47"/>
      <c r="F31" s="47"/>
      <c r="G31" s="47"/>
      <c r="H31" s="48"/>
      <c r="I31" s="49"/>
      <c r="J31" s="47"/>
      <c r="K31" s="47"/>
      <c r="L31" s="47"/>
    </row>
    <row r="32" spans="1:12" x14ac:dyDescent="0.25">
      <c r="A32" s="41" t="s">
        <v>11</v>
      </c>
      <c r="B32" s="76" t="s">
        <v>26</v>
      </c>
      <c r="C32" s="76"/>
      <c r="D32" s="76"/>
      <c r="E32" s="76"/>
      <c r="F32" s="76"/>
      <c r="G32" s="76"/>
      <c r="H32" s="76"/>
      <c r="I32" s="76"/>
      <c r="J32" s="76"/>
      <c r="K32" s="76"/>
      <c r="L32" s="76"/>
    </row>
    <row r="33" spans="1:12" ht="16.5" thickBot="1" x14ac:dyDescent="0.3"/>
    <row r="34" spans="1:12" ht="110.25" x14ac:dyDescent="0.25">
      <c r="A34" s="1" t="s">
        <v>0</v>
      </c>
      <c r="B34" s="2" t="s">
        <v>14</v>
      </c>
      <c r="C34" s="9" t="s">
        <v>16</v>
      </c>
      <c r="D34" s="10" t="s">
        <v>29</v>
      </c>
      <c r="E34" s="11" t="s">
        <v>30</v>
      </c>
      <c r="F34" s="12" t="s">
        <v>31</v>
      </c>
      <c r="G34" s="10" t="s">
        <v>32</v>
      </c>
      <c r="H34" s="10" t="s">
        <v>17</v>
      </c>
      <c r="I34" s="10" t="s">
        <v>15</v>
      </c>
      <c r="J34" s="13" t="s">
        <v>33</v>
      </c>
      <c r="K34" s="13" t="s">
        <v>34</v>
      </c>
      <c r="L34" s="14" t="s">
        <v>5</v>
      </c>
    </row>
    <row r="35" spans="1:12" x14ac:dyDescent="0.25">
      <c r="A35" s="63">
        <v>1</v>
      </c>
      <c r="B35" s="15" t="s">
        <v>2</v>
      </c>
      <c r="C35" s="16"/>
      <c r="D35" s="17"/>
      <c r="E35" s="6"/>
      <c r="F35" s="7"/>
      <c r="G35" s="7"/>
      <c r="H35" s="8"/>
      <c r="I35" s="8"/>
      <c r="J35" s="18"/>
      <c r="K35" s="18"/>
      <c r="L35" s="64"/>
    </row>
    <row r="36" spans="1:12" ht="31.5" x14ac:dyDescent="0.25">
      <c r="A36" s="61">
        <v>1.1000000000000001</v>
      </c>
      <c r="B36" s="72" t="s">
        <v>39</v>
      </c>
      <c r="C36" s="20" t="s">
        <v>38</v>
      </c>
      <c r="D36" s="5">
        <v>1</v>
      </c>
      <c r="E36" s="8">
        <v>53807</v>
      </c>
      <c r="F36" s="7"/>
      <c r="G36" s="7"/>
      <c r="H36" s="8">
        <v>1</v>
      </c>
      <c r="I36" s="8">
        <v>300</v>
      </c>
      <c r="J36" s="18">
        <f t="shared" ref="J36:J53" si="2">G36+F36+(D36*E36)</f>
        <v>53807</v>
      </c>
      <c r="K36" s="18">
        <f t="shared" ref="K36:K45" si="3">J36*I36*H36</f>
        <v>16142100</v>
      </c>
      <c r="L36" s="64"/>
    </row>
    <row r="37" spans="1:12" ht="31.5" x14ac:dyDescent="0.25">
      <c r="A37" s="61">
        <v>1.2</v>
      </c>
      <c r="B37" s="72" t="s">
        <v>40</v>
      </c>
      <c r="C37" s="20" t="s">
        <v>38</v>
      </c>
      <c r="D37" s="5">
        <v>1</v>
      </c>
      <c r="E37" s="8">
        <v>53807</v>
      </c>
      <c r="F37" s="7"/>
      <c r="G37" s="7"/>
      <c r="H37" s="8">
        <v>1</v>
      </c>
      <c r="I37" s="8">
        <v>300</v>
      </c>
      <c r="J37" s="18">
        <f t="shared" si="2"/>
        <v>53807</v>
      </c>
      <c r="K37" s="18">
        <f t="shared" si="3"/>
        <v>16142100</v>
      </c>
      <c r="L37" s="64"/>
    </row>
    <row r="38" spans="1:12" ht="47.25" x14ac:dyDescent="0.25">
      <c r="A38" s="61">
        <v>1.3</v>
      </c>
      <c r="B38" s="73" t="s">
        <v>41</v>
      </c>
      <c r="C38" s="20" t="s">
        <v>27</v>
      </c>
      <c r="D38" s="5">
        <v>2</v>
      </c>
      <c r="E38" s="8">
        <v>53807</v>
      </c>
      <c r="F38" s="7"/>
      <c r="G38" s="7"/>
      <c r="H38" s="8">
        <v>1</v>
      </c>
      <c r="I38" s="8">
        <v>300</v>
      </c>
      <c r="J38" s="18">
        <f t="shared" si="2"/>
        <v>107614</v>
      </c>
      <c r="K38" s="18">
        <f t="shared" si="3"/>
        <v>32284200</v>
      </c>
      <c r="L38" s="64"/>
    </row>
    <row r="39" spans="1:12" ht="32.25" customHeight="1" x14ac:dyDescent="0.25">
      <c r="A39" s="62">
        <v>1.4</v>
      </c>
      <c r="B39" s="73" t="s">
        <v>42</v>
      </c>
      <c r="C39" s="20" t="s">
        <v>27</v>
      </c>
      <c r="D39" s="69">
        <v>1</v>
      </c>
      <c r="E39" s="8">
        <v>53807</v>
      </c>
      <c r="F39" s="7"/>
      <c r="G39" s="7"/>
      <c r="H39" s="8">
        <v>1</v>
      </c>
      <c r="I39" s="8">
        <v>250</v>
      </c>
      <c r="J39" s="18">
        <f t="shared" si="2"/>
        <v>53807</v>
      </c>
      <c r="K39" s="18">
        <f t="shared" si="3"/>
        <v>13451750</v>
      </c>
      <c r="L39" s="64"/>
    </row>
    <row r="40" spans="1:12" ht="31.5" x14ac:dyDescent="0.25">
      <c r="A40" s="62">
        <v>1.5</v>
      </c>
      <c r="B40" s="73" t="s">
        <v>43</v>
      </c>
      <c r="C40" s="20" t="s">
        <v>27</v>
      </c>
      <c r="D40" s="69">
        <v>1</v>
      </c>
      <c r="E40" s="8">
        <v>53807</v>
      </c>
      <c r="F40" s="7"/>
      <c r="G40" s="7"/>
      <c r="H40" s="8">
        <v>1</v>
      </c>
      <c r="I40" s="8">
        <v>1</v>
      </c>
      <c r="J40" s="18">
        <f t="shared" si="2"/>
        <v>53807</v>
      </c>
      <c r="K40" s="18">
        <f t="shared" si="3"/>
        <v>53807</v>
      </c>
      <c r="L40" s="64"/>
    </row>
    <row r="41" spans="1:12" ht="31.5" x14ac:dyDescent="0.25">
      <c r="A41" s="62">
        <v>1.6</v>
      </c>
      <c r="B41" s="73" t="s">
        <v>44</v>
      </c>
      <c r="C41" s="20" t="s">
        <v>27</v>
      </c>
      <c r="D41" s="69">
        <v>2</v>
      </c>
      <c r="E41" s="8">
        <v>53807</v>
      </c>
      <c r="F41" s="7">
        <v>1000</v>
      </c>
      <c r="G41" s="7"/>
      <c r="H41" s="8">
        <v>1</v>
      </c>
      <c r="I41" s="8">
        <v>5</v>
      </c>
      <c r="J41" s="18">
        <f t="shared" si="2"/>
        <v>108614</v>
      </c>
      <c r="K41" s="18">
        <f t="shared" si="3"/>
        <v>543070</v>
      </c>
      <c r="L41" s="64"/>
    </row>
    <row r="42" spans="1:12" ht="47.25" x14ac:dyDescent="0.25">
      <c r="A42" s="62">
        <v>1.7</v>
      </c>
      <c r="B42" s="71" t="s">
        <v>37</v>
      </c>
      <c r="C42" s="20" t="s">
        <v>27</v>
      </c>
      <c r="D42" s="69">
        <v>0</v>
      </c>
      <c r="E42" s="8">
        <v>53807</v>
      </c>
      <c r="F42" s="7">
        <v>0</v>
      </c>
      <c r="G42" s="7"/>
      <c r="H42" s="8">
        <v>1</v>
      </c>
      <c r="I42" s="8">
        <v>50</v>
      </c>
      <c r="J42" s="18">
        <f t="shared" si="2"/>
        <v>0</v>
      </c>
      <c r="K42" s="18">
        <f t="shared" si="3"/>
        <v>0</v>
      </c>
      <c r="L42" s="64"/>
    </row>
    <row r="43" spans="1:12" x14ac:dyDescent="0.25">
      <c r="A43" s="63">
        <v>2</v>
      </c>
      <c r="B43" s="15" t="s">
        <v>7</v>
      </c>
      <c r="C43" s="16" t="s">
        <v>8</v>
      </c>
      <c r="D43" s="4">
        <v>2</v>
      </c>
      <c r="E43" s="8">
        <v>53807</v>
      </c>
      <c r="F43" s="7">
        <v>30000</v>
      </c>
      <c r="G43" s="7"/>
      <c r="H43" s="8">
        <v>1</v>
      </c>
      <c r="I43" s="8">
        <v>0</v>
      </c>
      <c r="J43" s="18">
        <f t="shared" si="2"/>
        <v>137614</v>
      </c>
      <c r="K43" s="18">
        <f t="shared" si="3"/>
        <v>0</v>
      </c>
      <c r="L43" s="64"/>
    </row>
    <row r="44" spans="1:12" x14ac:dyDescent="0.25">
      <c r="A44" s="65"/>
      <c r="B44" s="21"/>
      <c r="C44" s="16" t="s">
        <v>22</v>
      </c>
      <c r="D44" s="4">
        <v>1</v>
      </c>
      <c r="E44" s="8">
        <v>53807</v>
      </c>
      <c r="F44" s="7">
        <v>20000</v>
      </c>
      <c r="G44" s="70"/>
      <c r="H44" s="8">
        <v>1</v>
      </c>
      <c r="I44" s="8">
        <v>0</v>
      </c>
      <c r="J44" s="18">
        <f t="shared" si="2"/>
        <v>73807</v>
      </c>
      <c r="K44" s="18">
        <f t="shared" si="3"/>
        <v>0</v>
      </c>
      <c r="L44" s="64"/>
    </row>
    <row r="45" spans="1:12" x14ac:dyDescent="0.25">
      <c r="A45" s="65"/>
      <c r="B45" s="21"/>
      <c r="C45" s="16" t="s">
        <v>28</v>
      </c>
      <c r="D45" s="4">
        <v>1</v>
      </c>
      <c r="E45" s="8">
        <v>53807</v>
      </c>
      <c r="F45" s="7"/>
      <c r="G45" s="7"/>
      <c r="H45" s="8">
        <v>1</v>
      </c>
      <c r="I45" s="8">
        <v>300</v>
      </c>
      <c r="J45" s="18">
        <f t="shared" si="2"/>
        <v>53807</v>
      </c>
      <c r="K45" s="18">
        <f t="shared" si="3"/>
        <v>16142100</v>
      </c>
      <c r="L45" s="64"/>
    </row>
    <row r="46" spans="1:12" x14ac:dyDescent="0.25">
      <c r="A46" s="63">
        <v>3</v>
      </c>
      <c r="B46" s="15" t="s">
        <v>18</v>
      </c>
      <c r="C46" s="16"/>
      <c r="D46" s="4"/>
      <c r="E46" s="6"/>
      <c r="F46" s="7"/>
      <c r="G46" s="7"/>
      <c r="H46" s="8"/>
      <c r="I46" s="8"/>
      <c r="J46" s="18"/>
      <c r="K46" s="18"/>
      <c r="L46" s="64"/>
    </row>
    <row r="47" spans="1:12" x14ac:dyDescent="0.25">
      <c r="A47" s="61" t="s">
        <v>20</v>
      </c>
      <c r="B47" s="21" t="s">
        <v>3</v>
      </c>
      <c r="C47" s="68"/>
      <c r="D47" s="69"/>
      <c r="E47" s="8"/>
      <c r="F47" s="7"/>
      <c r="G47" s="7"/>
      <c r="H47" s="8"/>
      <c r="I47" s="8"/>
      <c r="J47" s="18"/>
      <c r="K47" s="18"/>
      <c r="L47" s="64"/>
    </row>
    <row r="48" spans="1:12" x14ac:dyDescent="0.25">
      <c r="A48" s="61" t="s">
        <v>19</v>
      </c>
      <c r="B48" s="21" t="s">
        <v>4</v>
      </c>
      <c r="C48" s="66"/>
      <c r="D48" s="4"/>
      <c r="E48" s="6"/>
      <c r="F48" s="7"/>
      <c r="G48" s="7"/>
      <c r="H48" s="8"/>
      <c r="I48" s="8"/>
      <c r="J48" s="18"/>
      <c r="K48" s="18"/>
      <c r="L48" s="64"/>
    </row>
    <row r="49" spans="1:12" ht="31.5" x14ac:dyDescent="0.25">
      <c r="A49" s="65">
        <v>4</v>
      </c>
      <c r="B49" s="21" t="s">
        <v>35</v>
      </c>
      <c r="C49" s="16"/>
      <c r="D49" s="4"/>
      <c r="E49" s="8"/>
      <c r="F49" s="7"/>
      <c r="G49" s="7"/>
      <c r="H49" s="8"/>
      <c r="I49" s="8"/>
      <c r="J49" s="18"/>
      <c r="K49" s="18"/>
      <c r="L49" s="64"/>
    </row>
    <row r="50" spans="1:12" x14ac:dyDescent="0.25">
      <c r="A50" s="65">
        <v>5</v>
      </c>
      <c r="B50" s="21" t="s">
        <v>36</v>
      </c>
      <c r="C50" s="16"/>
      <c r="D50" s="4"/>
      <c r="E50" s="6"/>
      <c r="F50" s="7"/>
      <c r="G50" s="7"/>
      <c r="H50" s="8"/>
      <c r="I50" s="8"/>
      <c r="J50" s="18"/>
      <c r="K50" s="18"/>
      <c r="L50" s="64"/>
    </row>
    <row r="51" spans="1:12" x14ac:dyDescent="0.25">
      <c r="A51" s="65">
        <v>6</v>
      </c>
      <c r="B51" s="15" t="s">
        <v>9</v>
      </c>
      <c r="C51" s="16" t="s">
        <v>8</v>
      </c>
      <c r="D51" s="4">
        <v>1</v>
      </c>
      <c r="E51" s="8">
        <v>53807</v>
      </c>
      <c r="F51" s="7">
        <v>30000</v>
      </c>
      <c r="G51" s="7"/>
      <c r="H51" s="8">
        <v>1</v>
      </c>
      <c r="I51" s="8">
        <v>0</v>
      </c>
      <c r="J51" s="18">
        <f t="shared" ref="J51:J55" si="4">G51+F51+(D51*E51)</f>
        <v>83807</v>
      </c>
      <c r="K51" s="18">
        <f>J51*I51*H51</f>
        <v>0</v>
      </c>
      <c r="L51" s="64"/>
    </row>
    <row r="52" spans="1:12" x14ac:dyDescent="0.25">
      <c r="A52" s="67"/>
      <c r="B52" s="21"/>
      <c r="C52" s="16" t="s">
        <v>23</v>
      </c>
      <c r="D52" s="4">
        <v>1</v>
      </c>
      <c r="E52" s="8">
        <v>53807</v>
      </c>
      <c r="F52" s="7">
        <v>20000</v>
      </c>
      <c r="G52" s="7"/>
      <c r="H52" s="8">
        <v>1</v>
      </c>
      <c r="I52" s="8">
        <v>0</v>
      </c>
      <c r="J52" s="18">
        <f t="shared" si="4"/>
        <v>73807</v>
      </c>
      <c r="K52" s="18">
        <f>J52*I52*H52</f>
        <v>0</v>
      </c>
      <c r="L52" s="64"/>
    </row>
    <row r="53" spans="1:12" x14ac:dyDescent="0.25">
      <c r="A53" s="67"/>
      <c r="B53" s="21"/>
      <c r="C53" s="16" t="s">
        <v>28</v>
      </c>
      <c r="D53" s="4">
        <v>0.5</v>
      </c>
      <c r="E53" s="8">
        <v>53807</v>
      </c>
      <c r="F53" s="7"/>
      <c r="G53" s="7"/>
      <c r="H53" s="8">
        <v>1</v>
      </c>
      <c r="I53" s="8">
        <v>300</v>
      </c>
      <c r="J53" s="18">
        <f t="shared" si="4"/>
        <v>26903.5</v>
      </c>
      <c r="K53" s="18">
        <f>J53*I53*H53</f>
        <v>8071050</v>
      </c>
      <c r="L53" s="64"/>
    </row>
    <row r="54" spans="1:12" x14ac:dyDescent="0.25">
      <c r="A54" s="3"/>
      <c r="B54" s="21"/>
      <c r="C54" s="16" t="s">
        <v>6</v>
      </c>
      <c r="D54" s="4"/>
      <c r="E54" s="6"/>
      <c r="F54" s="7"/>
      <c r="G54" s="7"/>
      <c r="H54" s="8"/>
      <c r="I54" s="8"/>
      <c r="J54" s="18"/>
      <c r="K54" s="18"/>
      <c r="L54" s="19"/>
    </row>
    <row r="55" spans="1:12" ht="16.5" thickBot="1" x14ac:dyDescent="0.3">
      <c r="A55" s="24"/>
      <c r="B55" s="74" t="s">
        <v>1</v>
      </c>
      <c r="C55" s="75"/>
      <c r="D55" s="25"/>
      <c r="E55" s="26"/>
      <c r="F55" s="26">
        <f>SUM(F36:F54)</f>
        <v>101000</v>
      </c>
      <c r="G55" s="26">
        <f>SUM(G35:G49)</f>
        <v>0</v>
      </c>
      <c r="H55" s="27"/>
      <c r="I55" s="28"/>
      <c r="J55" s="29">
        <f>SUM(J35:J54)</f>
        <v>881201.5</v>
      </c>
      <c r="K55" s="29">
        <f>SUM(K35:K54)</f>
        <v>102830177</v>
      </c>
      <c r="L55" s="30"/>
    </row>
    <row r="56" spans="1:12" x14ac:dyDescent="0.25">
      <c r="A56" s="43"/>
      <c r="B56" s="44"/>
      <c r="C56" s="45"/>
      <c r="D56" s="46"/>
      <c r="E56" s="47"/>
      <c r="F56" s="47"/>
      <c r="G56" s="47"/>
      <c r="H56" s="48"/>
      <c r="I56" s="49"/>
      <c r="J56" s="47"/>
      <c r="K56" s="47"/>
      <c r="L56" s="47"/>
    </row>
    <row r="57" spans="1:12" x14ac:dyDescent="0.25">
      <c r="A57" s="43"/>
      <c r="B57" s="44"/>
      <c r="C57" s="45"/>
      <c r="D57" s="46"/>
      <c r="E57" s="47"/>
      <c r="F57" s="47"/>
      <c r="G57" s="47"/>
      <c r="H57" s="48"/>
      <c r="I57" s="49"/>
      <c r="J57" s="47"/>
      <c r="K57" s="47"/>
      <c r="L57" s="47"/>
    </row>
    <row r="58" spans="1:12" x14ac:dyDescent="0.25">
      <c r="A58" s="43"/>
      <c r="B58" s="44"/>
      <c r="C58" s="45"/>
      <c r="D58" s="46"/>
      <c r="E58" s="47"/>
      <c r="F58" s="47"/>
      <c r="G58" s="47"/>
      <c r="H58" s="48"/>
      <c r="I58" s="49"/>
      <c r="J58" s="47"/>
      <c r="K58" s="47"/>
      <c r="L58" s="47"/>
    </row>
    <row r="59" spans="1:12" x14ac:dyDescent="0.25">
      <c r="A59" s="43"/>
      <c r="B59" s="44"/>
      <c r="C59" s="45"/>
      <c r="D59" s="46"/>
      <c r="E59" s="47"/>
      <c r="F59" s="47"/>
      <c r="G59" s="47"/>
      <c r="H59" s="48"/>
      <c r="I59" s="49"/>
      <c r="J59" s="47"/>
      <c r="K59" s="47"/>
      <c r="L59" s="47"/>
    </row>
    <row r="60" spans="1:12" x14ac:dyDescent="0.25">
      <c r="A60" s="43"/>
      <c r="B60" s="44"/>
      <c r="C60" s="45"/>
      <c r="D60" s="46"/>
      <c r="E60" s="47"/>
      <c r="F60" s="47"/>
      <c r="G60" s="47"/>
      <c r="H60" s="48"/>
      <c r="I60" s="49"/>
      <c r="J60" s="47"/>
      <c r="K60" s="47"/>
      <c r="L60" s="47"/>
    </row>
    <row r="61" spans="1:12" x14ac:dyDescent="0.25">
      <c r="A61" s="43"/>
      <c r="B61" s="44"/>
      <c r="C61" s="45"/>
      <c r="D61" s="46"/>
      <c r="E61" s="47"/>
      <c r="F61" s="47"/>
      <c r="G61" s="47"/>
      <c r="H61" s="48"/>
      <c r="I61" s="49"/>
      <c r="J61" s="47"/>
      <c r="K61" s="47"/>
      <c r="L61" s="47"/>
    </row>
    <row r="62" spans="1:12" x14ac:dyDescent="0.25">
      <c r="A62" s="43"/>
      <c r="B62" s="44"/>
      <c r="C62" s="45"/>
      <c r="D62" s="46"/>
      <c r="E62" s="47"/>
      <c r="F62" s="47"/>
      <c r="G62" s="47"/>
      <c r="H62" s="48"/>
      <c r="I62" s="49"/>
      <c r="J62" s="47"/>
      <c r="K62" s="47"/>
      <c r="L62" s="47"/>
    </row>
    <row r="63" spans="1:12" x14ac:dyDescent="0.25">
      <c r="A63" s="43"/>
      <c r="B63" s="44"/>
      <c r="C63" s="45"/>
      <c r="D63" s="46"/>
      <c r="E63" s="47"/>
      <c r="F63" s="47"/>
      <c r="G63" s="47"/>
      <c r="H63" s="48"/>
      <c r="I63" s="49"/>
      <c r="J63" s="47"/>
      <c r="K63" s="47"/>
      <c r="L63" s="47"/>
    </row>
    <row r="64" spans="1:12" x14ac:dyDescent="0.25">
      <c r="A64" s="43"/>
      <c r="B64" s="44"/>
      <c r="C64" s="45"/>
      <c r="D64" s="46"/>
      <c r="E64" s="47"/>
      <c r="F64" s="47"/>
      <c r="G64" s="47"/>
      <c r="H64" s="48"/>
      <c r="I64" s="49"/>
      <c r="J64" s="47"/>
      <c r="K64" s="47"/>
      <c r="L64" s="47"/>
    </row>
    <row r="65" spans="1:12" x14ac:dyDescent="0.25">
      <c r="A65" s="43"/>
      <c r="B65" s="44"/>
      <c r="C65" s="45"/>
      <c r="D65" s="46"/>
      <c r="E65" s="47"/>
      <c r="F65" s="47"/>
      <c r="G65" s="47"/>
      <c r="H65" s="48"/>
      <c r="I65" s="49"/>
      <c r="J65" s="47"/>
      <c r="K65" s="47"/>
      <c r="L65" s="47"/>
    </row>
    <row r="66" spans="1:12" x14ac:dyDescent="0.25">
      <c r="A66" s="43"/>
      <c r="B66" s="44"/>
      <c r="C66" s="45"/>
      <c r="D66" s="46"/>
      <c r="E66" s="47"/>
      <c r="F66" s="47"/>
      <c r="G66" s="47"/>
      <c r="H66" s="48"/>
      <c r="I66" s="49"/>
      <c r="J66" s="47"/>
      <c r="K66" s="47"/>
      <c r="L66" s="47"/>
    </row>
    <row r="67" spans="1:12" x14ac:dyDescent="0.25">
      <c r="A67" s="43"/>
      <c r="B67" s="44"/>
      <c r="C67" s="45"/>
      <c r="D67" s="46"/>
      <c r="E67" s="47"/>
      <c r="F67" s="47"/>
      <c r="G67" s="47"/>
      <c r="H67" s="48"/>
      <c r="I67" s="49"/>
      <c r="J67" s="47"/>
      <c r="K67" s="47"/>
      <c r="L67" s="47"/>
    </row>
    <row r="68" spans="1:12" x14ac:dyDescent="0.25">
      <c r="A68" s="43"/>
      <c r="B68" s="44"/>
      <c r="C68" s="45"/>
      <c r="D68" s="46"/>
      <c r="E68" s="47"/>
      <c r="F68" s="47"/>
      <c r="G68" s="47"/>
      <c r="H68" s="48"/>
      <c r="I68" s="49"/>
      <c r="J68" s="47"/>
      <c r="K68" s="47"/>
      <c r="L68" s="47"/>
    </row>
    <row r="69" spans="1:12" x14ac:dyDescent="0.25">
      <c r="A69" s="43"/>
      <c r="B69" s="44"/>
      <c r="C69" s="45"/>
      <c r="D69" s="46"/>
      <c r="E69" s="47"/>
      <c r="F69" s="47"/>
      <c r="G69" s="47"/>
      <c r="H69" s="48"/>
      <c r="I69" s="49"/>
      <c r="J69" s="47"/>
      <c r="K69" s="47"/>
      <c r="L69" s="47"/>
    </row>
    <row r="70" spans="1:12" x14ac:dyDescent="0.25">
      <c r="A70" s="43"/>
      <c r="B70" s="44"/>
      <c r="C70" s="45"/>
      <c r="D70" s="46"/>
      <c r="E70" s="47"/>
      <c r="F70" s="47"/>
      <c r="G70" s="47"/>
      <c r="H70" s="48"/>
      <c r="I70" s="49"/>
      <c r="J70" s="47"/>
      <c r="K70" s="47"/>
      <c r="L70" s="47"/>
    </row>
    <row r="71" spans="1:12" x14ac:dyDescent="0.25">
      <c r="A71" s="43"/>
      <c r="B71" s="44"/>
      <c r="C71" s="45"/>
      <c r="D71" s="46"/>
      <c r="E71" s="47"/>
      <c r="F71" s="47"/>
      <c r="G71" s="47"/>
      <c r="H71" s="48"/>
      <c r="I71" s="49"/>
      <c r="J71" s="47"/>
      <c r="K71" s="47"/>
      <c r="L71" s="47"/>
    </row>
    <row r="72" spans="1:12" x14ac:dyDescent="0.25">
      <c r="A72" s="43"/>
      <c r="B72" s="44"/>
      <c r="C72" s="45"/>
      <c r="D72" s="46"/>
      <c r="E72" s="47"/>
      <c r="F72" s="47"/>
      <c r="G72" s="47"/>
      <c r="H72" s="48"/>
      <c r="I72" s="49"/>
      <c r="J72" s="47"/>
      <c r="K72" s="47"/>
      <c r="L72" s="47"/>
    </row>
    <row r="73" spans="1:12" x14ac:dyDescent="0.25">
      <c r="A73" s="43"/>
      <c r="B73" s="44"/>
      <c r="C73" s="45"/>
      <c r="D73" s="46"/>
      <c r="E73" s="47"/>
      <c r="F73" s="47"/>
      <c r="G73" s="47"/>
      <c r="H73" s="48"/>
      <c r="I73" s="49"/>
      <c r="J73" s="47"/>
      <c r="K73" s="47"/>
      <c r="L73" s="47"/>
    </row>
    <row r="74" spans="1:12" x14ac:dyDescent="0.25">
      <c r="A74" s="43"/>
      <c r="B74" s="44"/>
      <c r="C74" s="45"/>
      <c r="D74" s="46"/>
      <c r="E74" s="47"/>
      <c r="F74" s="47"/>
      <c r="G74" s="47"/>
      <c r="H74" s="48"/>
      <c r="I74" s="49"/>
      <c r="J74" s="47"/>
      <c r="K74" s="47"/>
      <c r="L74" s="47"/>
    </row>
    <row r="75" spans="1:12" x14ac:dyDescent="0.25">
      <c r="A75" s="43"/>
      <c r="B75" s="44"/>
      <c r="C75" s="45"/>
      <c r="D75" s="46"/>
      <c r="E75" s="47"/>
      <c r="F75" s="47"/>
      <c r="G75" s="47"/>
      <c r="H75" s="48"/>
      <c r="I75" s="49"/>
      <c r="J75" s="47"/>
      <c r="K75" s="47"/>
      <c r="L75" s="47"/>
    </row>
    <row r="76" spans="1:12" x14ac:dyDescent="0.25">
      <c r="A76" s="41" t="s">
        <v>13</v>
      </c>
      <c r="B76" s="76" t="s">
        <v>21</v>
      </c>
      <c r="C76" s="76"/>
      <c r="D76" s="76"/>
      <c r="E76" s="76"/>
      <c r="F76" s="76"/>
      <c r="G76" s="76"/>
      <c r="H76" s="76"/>
      <c r="I76" s="76"/>
      <c r="J76" s="76"/>
      <c r="K76" s="76"/>
      <c r="L76" s="76"/>
    </row>
    <row r="77" spans="1:12" s="53" customFormat="1" x14ac:dyDescent="0.25">
      <c r="A77" s="50"/>
      <c r="B77" s="50"/>
      <c r="C77" s="51"/>
      <c r="D77" s="52"/>
      <c r="E77" s="50"/>
      <c r="F77" s="50"/>
      <c r="G77" s="50"/>
      <c r="H77" s="52"/>
      <c r="I77" s="52"/>
      <c r="J77" s="50"/>
      <c r="K77" s="50"/>
      <c r="L77" s="50"/>
    </row>
    <row r="78" spans="1:12" s="53" customFormat="1" x14ac:dyDescent="0.25">
      <c r="A78" s="50"/>
      <c r="B78" s="50"/>
      <c r="C78" s="51"/>
      <c r="D78" s="52"/>
      <c r="E78" s="50"/>
      <c r="F78" s="50"/>
      <c r="G78" s="50"/>
      <c r="H78" s="52"/>
      <c r="I78" s="52"/>
      <c r="J78" s="50"/>
      <c r="K78" s="50"/>
      <c r="L78" s="50"/>
    </row>
    <row r="79" spans="1:12" s="53" customFormat="1" x14ac:dyDescent="0.25">
      <c r="A79" s="50"/>
      <c r="B79" s="50"/>
      <c r="C79" s="51"/>
      <c r="D79" s="52"/>
      <c r="E79" s="50"/>
      <c r="F79" s="50"/>
      <c r="G79" s="50"/>
      <c r="H79" s="52"/>
      <c r="I79" s="52"/>
      <c r="J79" s="50"/>
      <c r="K79" s="50"/>
      <c r="L79" s="50"/>
    </row>
    <row r="80" spans="1:12" s="53" customFormat="1" x14ac:dyDescent="0.25">
      <c r="A80" s="50"/>
      <c r="B80" s="50"/>
      <c r="C80" s="51"/>
      <c r="D80" s="52"/>
      <c r="E80" s="50"/>
      <c r="F80" s="50"/>
      <c r="G80" s="50"/>
      <c r="H80" s="52"/>
      <c r="I80" s="52"/>
      <c r="J80" s="50"/>
      <c r="K80" s="50"/>
      <c r="L80" s="50"/>
    </row>
    <row r="81" spans="1:12" s="53" customFormat="1" x14ac:dyDescent="0.25">
      <c r="A81" s="50"/>
      <c r="B81" s="50"/>
      <c r="C81" s="51"/>
      <c r="D81" s="52"/>
      <c r="E81" s="50"/>
      <c r="F81" s="50"/>
      <c r="G81" s="50"/>
      <c r="H81" s="52"/>
      <c r="I81" s="52"/>
      <c r="J81" s="50"/>
      <c r="K81" s="50"/>
      <c r="L81" s="50"/>
    </row>
    <row r="82" spans="1:12" s="53" customFormat="1" x14ac:dyDescent="0.25">
      <c r="A82" s="50"/>
      <c r="B82" s="50"/>
      <c r="C82" s="51"/>
      <c r="D82" s="52"/>
      <c r="E82" s="50"/>
      <c r="F82" s="50"/>
      <c r="G82" s="50"/>
      <c r="H82" s="52"/>
      <c r="I82" s="52"/>
      <c r="J82" s="50"/>
      <c r="K82" s="50"/>
      <c r="L82" s="50"/>
    </row>
    <row r="83" spans="1:12" s="53" customFormat="1" x14ac:dyDescent="0.25">
      <c r="A83" s="50"/>
      <c r="B83" s="50"/>
      <c r="C83" s="51"/>
      <c r="D83" s="52"/>
      <c r="E83" s="50"/>
      <c r="F83" s="50"/>
      <c r="G83" s="50"/>
      <c r="H83" s="52"/>
      <c r="I83" s="52"/>
      <c r="J83" s="50"/>
      <c r="K83" s="50"/>
      <c r="L83" s="50"/>
    </row>
    <row r="84" spans="1:12" s="53" customFormat="1" x14ac:dyDescent="0.25">
      <c r="A84" s="50"/>
      <c r="B84" s="50"/>
      <c r="C84" s="51"/>
      <c r="D84" s="52"/>
      <c r="E84" s="50"/>
      <c r="F84" s="50"/>
      <c r="G84" s="50"/>
      <c r="H84" s="52"/>
      <c r="I84" s="52"/>
      <c r="J84" s="50"/>
      <c r="K84" s="50"/>
      <c r="L84" s="50"/>
    </row>
    <row r="85" spans="1:12" s="53" customFormat="1" x14ac:dyDescent="0.25">
      <c r="A85" s="50"/>
      <c r="B85" s="50"/>
      <c r="C85" s="51"/>
      <c r="D85" s="52"/>
      <c r="E85" s="50"/>
      <c r="F85" s="50"/>
      <c r="G85" s="50"/>
      <c r="H85" s="52"/>
      <c r="I85" s="52"/>
      <c r="J85" s="50"/>
      <c r="K85" s="50"/>
      <c r="L85" s="50"/>
    </row>
    <row r="86" spans="1:12" s="53" customFormat="1" x14ac:dyDescent="0.25">
      <c r="A86" s="50"/>
      <c r="B86" s="50"/>
      <c r="C86" s="51"/>
      <c r="D86" s="52"/>
      <c r="E86" s="50"/>
      <c r="F86" s="50"/>
      <c r="G86" s="50"/>
      <c r="H86" s="52"/>
      <c r="I86" s="52"/>
      <c r="J86" s="50"/>
      <c r="K86" s="50"/>
      <c r="L86" s="50"/>
    </row>
    <row r="87" spans="1:12" s="53" customFormat="1" x14ac:dyDescent="0.25">
      <c r="A87" s="50"/>
      <c r="B87" s="50"/>
      <c r="C87" s="51"/>
      <c r="D87" s="52"/>
      <c r="E87" s="50"/>
      <c r="F87" s="50"/>
      <c r="G87" s="50"/>
      <c r="H87" s="52"/>
      <c r="I87" s="52"/>
      <c r="J87" s="50"/>
      <c r="K87" s="50"/>
      <c r="L87" s="50"/>
    </row>
    <row r="88" spans="1:12" s="53" customFormat="1" x14ac:dyDescent="0.25">
      <c r="A88" s="50"/>
      <c r="B88" s="50"/>
      <c r="C88" s="51"/>
      <c r="D88" s="52"/>
      <c r="E88" s="50"/>
      <c r="F88" s="50"/>
      <c r="G88" s="50"/>
      <c r="H88" s="52"/>
      <c r="I88" s="52"/>
      <c r="J88" s="50"/>
      <c r="K88" s="50"/>
      <c r="L88" s="50"/>
    </row>
    <row r="89" spans="1:12" s="53" customFormat="1" x14ac:dyDescent="0.25">
      <c r="A89" s="50"/>
      <c r="B89" s="50"/>
      <c r="C89" s="51"/>
      <c r="D89" s="52"/>
      <c r="E89" s="50"/>
      <c r="F89" s="50"/>
      <c r="G89" s="50"/>
      <c r="H89" s="52"/>
      <c r="I89" s="52"/>
      <c r="J89" s="50"/>
      <c r="K89" s="50"/>
      <c r="L89" s="50"/>
    </row>
    <row r="90" spans="1:12" s="53" customFormat="1" x14ac:dyDescent="0.25">
      <c r="A90" s="50"/>
      <c r="B90" s="50"/>
      <c r="C90" s="51"/>
      <c r="D90" s="52"/>
      <c r="E90" s="50"/>
      <c r="F90" s="50"/>
      <c r="G90" s="50"/>
      <c r="H90" s="52"/>
      <c r="I90" s="52"/>
      <c r="J90" s="50"/>
      <c r="K90" s="50"/>
      <c r="L90" s="50"/>
    </row>
    <row r="91" spans="1:12" s="53" customFormat="1" x14ac:dyDescent="0.25">
      <c r="A91" s="50"/>
      <c r="B91" s="50"/>
      <c r="C91" s="51"/>
      <c r="D91" s="52"/>
      <c r="E91" s="50"/>
      <c r="F91" s="50"/>
      <c r="G91" s="50"/>
      <c r="H91" s="52"/>
      <c r="I91" s="52"/>
      <c r="J91" s="50"/>
      <c r="K91" s="50"/>
      <c r="L91" s="50"/>
    </row>
    <row r="92" spans="1:12" s="53" customFormat="1" x14ac:dyDescent="0.25">
      <c r="A92" s="50"/>
      <c r="B92" s="50"/>
      <c r="C92" s="51"/>
      <c r="D92" s="52"/>
      <c r="E92" s="50"/>
      <c r="F92" s="50"/>
      <c r="G92" s="50"/>
      <c r="H92" s="52"/>
      <c r="I92" s="52"/>
      <c r="J92" s="50"/>
      <c r="K92" s="50"/>
      <c r="L92" s="50"/>
    </row>
    <row r="93" spans="1:12" s="53" customFormat="1" x14ac:dyDescent="0.25">
      <c r="A93" s="50"/>
      <c r="B93" s="50"/>
      <c r="C93" s="51"/>
      <c r="D93" s="52"/>
      <c r="E93" s="50"/>
      <c r="F93" s="50"/>
      <c r="G93" s="50"/>
      <c r="H93" s="52"/>
      <c r="I93" s="52"/>
      <c r="J93" s="50"/>
      <c r="K93" s="50"/>
      <c r="L93" s="50"/>
    </row>
    <row r="94" spans="1:12" s="53" customFormat="1" x14ac:dyDescent="0.25">
      <c r="A94" s="50"/>
      <c r="B94" s="50"/>
      <c r="C94" s="51"/>
      <c r="D94" s="52"/>
      <c r="E94" s="50"/>
      <c r="F94" s="50"/>
      <c r="G94" s="50"/>
      <c r="H94" s="52"/>
      <c r="I94" s="52"/>
      <c r="J94" s="50"/>
      <c r="K94" s="50"/>
      <c r="L94" s="50"/>
    </row>
    <row r="95" spans="1:12" s="53" customFormat="1" x14ac:dyDescent="0.25">
      <c r="A95" s="50"/>
      <c r="B95" s="50"/>
      <c r="C95" s="51"/>
      <c r="D95" s="52"/>
      <c r="E95" s="50"/>
      <c r="F95" s="50"/>
      <c r="G95" s="50"/>
      <c r="H95" s="52"/>
      <c r="I95" s="52"/>
      <c r="J95" s="50"/>
      <c r="K95" s="50"/>
      <c r="L95" s="50"/>
    </row>
    <row r="96" spans="1:12" s="53" customFormat="1" x14ac:dyDescent="0.25">
      <c r="A96" s="50"/>
      <c r="B96" s="50"/>
      <c r="C96" s="51"/>
      <c r="D96" s="52"/>
      <c r="E96" s="50"/>
      <c r="F96" s="50"/>
      <c r="G96" s="50"/>
      <c r="H96" s="52"/>
      <c r="I96" s="52"/>
      <c r="J96" s="50"/>
      <c r="K96" s="50"/>
      <c r="L96" s="50"/>
    </row>
    <row r="97" spans="1:12" s="53" customFormat="1" x14ac:dyDescent="0.25">
      <c r="A97" s="50"/>
      <c r="B97" s="50"/>
      <c r="C97" s="51"/>
      <c r="D97" s="52"/>
      <c r="E97" s="50"/>
      <c r="F97" s="50"/>
      <c r="G97" s="50"/>
      <c r="H97" s="52"/>
      <c r="I97" s="52"/>
      <c r="J97" s="50"/>
      <c r="K97" s="50"/>
      <c r="L97" s="50"/>
    </row>
    <row r="98" spans="1:12" s="53" customFormat="1" x14ac:dyDescent="0.25">
      <c r="A98" s="50"/>
      <c r="B98" s="50"/>
      <c r="C98" s="51"/>
      <c r="D98" s="52"/>
      <c r="E98" s="50"/>
      <c r="F98" s="50"/>
      <c r="G98" s="50"/>
      <c r="H98" s="52"/>
      <c r="I98" s="52"/>
      <c r="J98" s="50"/>
      <c r="K98" s="50"/>
      <c r="L98" s="50"/>
    </row>
    <row r="99" spans="1:12" s="53" customFormat="1" x14ac:dyDescent="0.25">
      <c r="A99" s="50"/>
      <c r="B99" s="50"/>
      <c r="C99" s="51"/>
      <c r="D99" s="52"/>
      <c r="E99" s="50"/>
      <c r="F99" s="50"/>
      <c r="G99" s="50"/>
      <c r="H99" s="52"/>
      <c r="I99" s="52"/>
      <c r="J99" s="50"/>
      <c r="K99" s="50"/>
      <c r="L99" s="50"/>
    </row>
    <row r="100" spans="1:12" s="53" customFormat="1" x14ac:dyDescent="0.25">
      <c r="A100" s="50"/>
      <c r="B100" s="50"/>
      <c r="C100" s="51"/>
      <c r="D100" s="52"/>
      <c r="E100" s="50"/>
      <c r="F100" s="50"/>
      <c r="G100" s="50"/>
      <c r="H100" s="52"/>
      <c r="I100" s="52"/>
      <c r="J100" s="50"/>
      <c r="K100" s="50"/>
      <c r="L100" s="50"/>
    </row>
    <row r="101" spans="1:12" s="53" customFormat="1" x14ac:dyDescent="0.25">
      <c r="A101" s="50"/>
      <c r="B101" s="50"/>
      <c r="C101" s="51"/>
      <c r="D101" s="52"/>
      <c r="E101" s="50"/>
      <c r="F101" s="50"/>
      <c r="G101" s="50"/>
      <c r="H101" s="52"/>
      <c r="I101" s="52"/>
      <c r="J101" s="50"/>
      <c r="K101" s="50"/>
      <c r="L101" s="50"/>
    </row>
    <row r="102" spans="1:12" s="53" customFormat="1" x14ac:dyDescent="0.25">
      <c r="A102" s="50"/>
      <c r="B102" s="50"/>
      <c r="C102" s="51"/>
      <c r="D102" s="52"/>
      <c r="E102" s="50"/>
      <c r="F102" s="50"/>
      <c r="G102" s="50"/>
      <c r="H102" s="52"/>
      <c r="I102" s="52"/>
      <c r="J102" s="50"/>
      <c r="K102" s="50"/>
      <c r="L102" s="50"/>
    </row>
    <row r="103" spans="1:12" s="53" customFormat="1" x14ac:dyDescent="0.25">
      <c r="A103" s="50"/>
      <c r="B103" s="50"/>
      <c r="C103" s="51"/>
      <c r="D103" s="52"/>
      <c r="E103" s="50"/>
      <c r="F103" s="50"/>
      <c r="G103" s="50"/>
      <c r="H103" s="52"/>
      <c r="I103" s="52"/>
      <c r="J103" s="50"/>
    </row>
    <row r="104" spans="1:12" s="53" customFormat="1" x14ac:dyDescent="0.25">
      <c r="A104" s="50"/>
      <c r="B104" s="50"/>
      <c r="C104" s="51"/>
      <c r="D104" s="52"/>
      <c r="E104" s="50"/>
      <c r="F104" s="50"/>
      <c r="G104" s="50"/>
      <c r="H104" s="52"/>
      <c r="I104" s="52"/>
      <c r="J104" s="50"/>
      <c r="K104" s="54">
        <f>$K$30</f>
        <v>105570527</v>
      </c>
    </row>
    <row r="105" spans="1:12" s="53" customFormat="1" x14ac:dyDescent="0.25">
      <c r="A105" s="50"/>
      <c r="B105" s="50"/>
      <c r="C105" s="51"/>
      <c r="D105" s="52"/>
      <c r="E105" s="50"/>
      <c r="F105" s="50"/>
      <c r="G105" s="50"/>
      <c r="H105" s="52"/>
      <c r="I105" s="52"/>
      <c r="J105" s="50"/>
      <c r="K105" s="54">
        <f>$K$55</f>
        <v>102830177</v>
      </c>
      <c r="L105" s="55"/>
    </row>
    <row r="106" spans="1:12" s="53" customFormat="1" x14ac:dyDescent="0.25">
      <c r="A106" s="50"/>
      <c r="B106" s="50"/>
      <c r="C106" s="51"/>
      <c r="D106" s="52"/>
      <c r="E106" s="50"/>
      <c r="F106" s="50"/>
      <c r="G106" s="50"/>
      <c r="H106" s="52"/>
      <c r="I106" s="52"/>
      <c r="J106" s="50"/>
      <c r="K106" s="54">
        <f>K104-K105</f>
        <v>2740350</v>
      </c>
      <c r="L106" s="55">
        <f>K106/K104*100%</f>
        <v>2.5957528847042697E-2</v>
      </c>
    </row>
    <row r="107" spans="1:12" s="53" customFormat="1" x14ac:dyDescent="0.25">
      <c r="A107" s="50"/>
      <c r="B107" s="50"/>
      <c r="C107" s="51"/>
      <c r="D107" s="52"/>
      <c r="E107" s="50"/>
      <c r="F107" s="50"/>
      <c r="G107" s="50"/>
      <c r="H107" s="52"/>
      <c r="I107" s="52"/>
      <c r="J107" s="50"/>
      <c r="L107" s="55">
        <f>K105/K104*100%</f>
        <v>0.97404247115295728</v>
      </c>
    </row>
    <row r="108" spans="1:12" s="53" customFormat="1" x14ac:dyDescent="0.25">
      <c r="A108" s="50"/>
      <c r="B108" s="56"/>
      <c r="C108" s="51"/>
      <c r="D108" s="52"/>
      <c r="E108" s="50"/>
      <c r="F108" s="50"/>
      <c r="G108" s="50"/>
      <c r="H108" s="52"/>
      <c r="I108" s="52"/>
      <c r="J108" s="50"/>
      <c r="K108" s="50"/>
      <c r="L108" s="50"/>
    </row>
    <row r="109" spans="1:12" x14ac:dyDescent="0.25">
      <c r="B109" s="57"/>
      <c r="C109" s="58"/>
      <c r="D109" s="59"/>
      <c r="E109" s="60"/>
      <c r="F109" s="60"/>
    </row>
  </sheetData>
  <mergeCells count="9">
    <mergeCell ref="B55:C55"/>
    <mergeCell ref="B76:L76"/>
    <mergeCell ref="B30:C30"/>
    <mergeCell ref="B32:L32"/>
    <mergeCell ref="A1:C1"/>
    <mergeCell ref="I1:K1"/>
    <mergeCell ref="B3:K3"/>
    <mergeCell ref="B5:K5"/>
    <mergeCell ref="B7:K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Giấy phép NK PB</vt:lpstr>
    </vt:vector>
  </TitlesOfParts>
  <Company>DAI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Hong</dc:creator>
  <cp:lastModifiedBy>Administrator</cp:lastModifiedBy>
  <cp:lastPrinted>2025-04-18T07:00:55Z</cp:lastPrinted>
  <dcterms:created xsi:type="dcterms:W3CDTF">2009-12-17T01:25:31Z</dcterms:created>
  <dcterms:modified xsi:type="dcterms:W3CDTF">2025-08-08T01:14:56Z</dcterms:modified>
</cp:coreProperties>
</file>